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16" i="1" l="1"/>
  <c r="B3" i="1"/>
  <c r="B4" i="1" s="1"/>
  <c r="B6" i="1" s="1"/>
  <c r="B7" i="1" s="1"/>
  <c r="B8" i="1" s="1"/>
  <c r="B9" i="1" s="1"/>
  <c r="B13" i="1" l="1"/>
  <c r="B14" i="1" s="1"/>
</calcChain>
</file>

<file path=xl/sharedStrings.xml><?xml version="1.0" encoding="utf-8"?>
<sst xmlns="http://schemas.openxmlformats.org/spreadsheetml/2006/main" count="48" uniqueCount="40">
  <si>
    <t>Mile</t>
  </si>
  <si>
    <t>1 MPH</t>
  </si>
  <si>
    <t>Scale 1 MPH</t>
  </si>
  <si>
    <t>MPH</t>
  </si>
  <si>
    <t>Distance to Travel</t>
  </si>
  <si>
    <t>mm</t>
  </si>
  <si>
    <t>Time to Travel</t>
  </si>
  <si>
    <t>seconds</t>
  </si>
  <si>
    <t>Km/h</t>
  </si>
  <si>
    <t>Timer Period</t>
  </si>
  <si>
    <t>Timer Count</t>
  </si>
  <si>
    <t>Counts</t>
  </si>
  <si>
    <t>Z</t>
  </si>
  <si>
    <t>N</t>
  </si>
  <si>
    <t>TT</t>
  </si>
  <si>
    <t>S</t>
  </si>
  <si>
    <t>1:160</t>
  </si>
  <si>
    <t>1:220</t>
  </si>
  <si>
    <t>1:120</t>
  </si>
  <si>
    <t>1:87</t>
  </si>
  <si>
    <t>1:64</t>
  </si>
  <si>
    <t>HO</t>
  </si>
  <si>
    <t>0</t>
  </si>
  <si>
    <t>1</t>
  </si>
  <si>
    <t>1:32</t>
  </si>
  <si>
    <t>Scale</t>
  </si>
  <si>
    <t>Ratio</t>
  </si>
  <si>
    <t>1:45</t>
  </si>
  <si>
    <t>Scale                              1:</t>
  </si>
  <si>
    <t>feet</t>
  </si>
  <si>
    <t>feet per minute</t>
  </si>
  <si>
    <t>feet per hour</t>
  </si>
  <si>
    <t>Scale Speed</t>
  </si>
  <si>
    <t>seconds per foot</t>
  </si>
  <si>
    <t>seconds per inch</t>
  </si>
  <si>
    <t>seconds per mm</t>
  </si>
  <si>
    <t>feet per second</t>
  </si>
  <si>
    <t>us (micro seconds)</t>
  </si>
  <si>
    <t>O-Gauge</t>
  </si>
  <si>
    <t>1:48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</si>
</sst>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4" borderId="1" xfId="0" applyFill="1" applyBorder="1"/>
    <xf numFmtId="0" fontId="0" fillId="0" borderId="1" xfId="0" applyBorder="1"/>
    <xf numFmtId="164" fontId="0" fillId="0" borderId="1" xfId="0" quotePrefix="1" applyNumberFormat="1" applyBorder="1"/>
    <xf numFmtId="0" fontId="0" fillId="0" borderId="1" xfId="0" quotePrefix="1" applyBorder="1"/>
    <xf numFmtId="164" fontId="0" fillId="4" borderId="1" xfId="0" applyNumberFormat="1" applyFill="1" applyBorder="1"/>
    <xf numFmtId="165" fontId="0" fillId="3" borderId="1" xfId="0" applyNumberFormat="1" applyFill="1" applyBorder="1"/>
    <xf numFmtId="165" fontId="0" fillId="2" borderId="1" xfId="0" applyNumberFormat="1" applyFill="1" applyBorder="1" applyProtection="1">
      <protection locked="0"/>
    </xf>
    <xf numFmtId="0" fontId="0" fillId="5" borderId="0" xfId="0" applyFill="1" applyBorder="1"/>
    <xf numFmtId="165" fontId="0" fillId="5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B5" sqref="B5"/>
    </sheetView>
  </sheetViews>
  <sheetFormatPr defaultRowHeight="15" x14ac:dyDescent="0.25"/>
  <cols>
    <col min="1" max="1" width="20" customWidth="1"/>
    <col min="2" max="2" width="18.5703125" style="1" customWidth="1"/>
    <col min="3" max="3" width="18" customWidth="1"/>
  </cols>
  <sheetData>
    <row r="1" spans="1:3" x14ac:dyDescent="0.25">
      <c r="A1" s="2" t="s">
        <v>0</v>
      </c>
      <c r="B1" s="7">
        <v>5280</v>
      </c>
      <c r="C1" s="3" t="s">
        <v>29</v>
      </c>
    </row>
    <row r="2" spans="1:3" x14ac:dyDescent="0.25">
      <c r="A2" s="2" t="s">
        <v>1</v>
      </c>
      <c r="B2" s="7">
        <v>5280</v>
      </c>
      <c r="C2" s="3" t="s">
        <v>31</v>
      </c>
    </row>
    <row r="3" spans="1:3" x14ac:dyDescent="0.25">
      <c r="A3" s="2" t="s">
        <v>1</v>
      </c>
      <c r="B3" s="7">
        <f>B2/60</f>
        <v>88</v>
      </c>
      <c r="C3" s="3" t="s">
        <v>30</v>
      </c>
    </row>
    <row r="4" spans="1:3" x14ac:dyDescent="0.25">
      <c r="A4" s="2" t="s">
        <v>1</v>
      </c>
      <c r="B4" s="7">
        <f>B3/60</f>
        <v>1.4666666666666666</v>
      </c>
      <c r="C4" s="3" t="s">
        <v>36</v>
      </c>
    </row>
    <row r="5" spans="1:3" x14ac:dyDescent="0.25">
      <c r="A5" s="2" t="s">
        <v>28</v>
      </c>
      <c r="B5" s="8">
        <v>48</v>
      </c>
      <c r="C5" s="3" t="s">
        <v>26</v>
      </c>
    </row>
    <row r="6" spans="1:3" x14ac:dyDescent="0.25">
      <c r="A6" s="2" t="s">
        <v>2</v>
      </c>
      <c r="B6" s="7">
        <f>B4/B5</f>
        <v>3.0555555555555555E-2</v>
      </c>
      <c r="C6" s="3" t="s">
        <v>36</v>
      </c>
    </row>
    <row r="7" spans="1:3" x14ac:dyDescent="0.25">
      <c r="A7" s="2" t="s">
        <v>2</v>
      </c>
      <c r="B7" s="7">
        <f>1/B6</f>
        <v>32.727272727272727</v>
      </c>
      <c r="C7" s="3" t="s">
        <v>33</v>
      </c>
    </row>
    <row r="8" spans="1:3" x14ac:dyDescent="0.25">
      <c r="A8" s="2" t="s">
        <v>2</v>
      </c>
      <c r="B8" s="7">
        <f>B7/12</f>
        <v>2.7272727272727271</v>
      </c>
      <c r="C8" s="3" t="s">
        <v>34</v>
      </c>
    </row>
    <row r="9" spans="1:3" x14ac:dyDescent="0.25">
      <c r="A9" s="2" t="s">
        <v>2</v>
      </c>
      <c r="B9" s="7">
        <f>B8/25.4</f>
        <v>0.10737294201861131</v>
      </c>
      <c r="C9" s="3" t="s">
        <v>35</v>
      </c>
    </row>
    <row r="10" spans="1:3" x14ac:dyDescent="0.25">
      <c r="A10" s="9"/>
      <c r="B10" s="10"/>
      <c r="C10" s="9"/>
    </row>
    <row r="11" spans="1:3" x14ac:dyDescent="0.25">
      <c r="A11" s="2" t="s">
        <v>6</v>
      </c>
      <c r="B11" s="8">
        <v>1.0737289999999999</v>
      </c>
      <c r="C11" s="3" t="s">
        <v>7</v>
      </c>
    </row>
    <row r="12" spans="1:3" x14ac:dyDescent="0.25">
      <c r="A12" s="2" t="s">
        <v>4</v>
      </c>
      <c r="B12" s="8">
        <v>10</v>
      </c>
      <c r="C12" s="3" t="s">
        <v>5</v>
      </c>
    </row>
    <row r="13" spans="1:3" x14ac:dyDescent="0.25">
      <c r="A13" s="2" t="s">
        <v>32</v>
      </c>
      <c r="B13" s="7">
        <f>B12*B9/B11</f>
        <v>1.0000003913334865</v>
      </c>
      <c r="C13" s="3" t="s">
        <v>3</v>
      </c>
    </row>
    <row r="14" spans="1:3" x14ac:dyDescent="0.25">
      <c r="A14" s="2" t="s">
        <v>32</v>
      </c>
      <c r="B14" s="7">
        <f>B13*1.60934</f>
        <v>1.6093406297886332</v>
      </c>
      <c r="C14" s="3" t="s">
        <v>8</v>
      </c>
    </row>
    <row r="15" spans="1:3" x14ac:dyDescent="0.25">
      <c r="A15" s="2" t="s">
        <v>9</v>
      </c>
      <c r="B15" s="8">
        <v>2</v>
      </c>
      <c r="C15" s="3" t="s">
        <v>37</v>
      </c>
    </row>
    <row r="16" spans="1:3" x14ac:dyDescent="0.25">
      <c r="A16" s="2" t="s">
        <v>10</v>
      </c>
      <c r="B16" s="7">
        <f>B11/(B15*0.000001)</f>
        <v>536864.5</v>
      </c>
      <c r="C16" s="3" t="s">
        <v>11</v>
      </c>
    </row>
    <row r="18" spans="1:2" x14ac:dyDescent="0.25">
      <c r="A18" s="2" t="s">
        <v>25</v>
      </c>
      <c r="B18" s="6" t="s">
        <v>26</v>
      </c>
    </row>
    <row r="19" spans="1:2" x14ac:dyDescent="0.25">
      <c r="A19" s="3" t="s">
        <v>12</v>
      </c>
      <c r="B19" s="4" t="s">
        <v>17</v>
      </c>
    </row>
    <row r="20" spans="1:2" x14ac:dyDescent="0.25">
      <c r="A20" s="3" t="s">
        <v>13</v>
      </c>
      <c r="B20" s="4" t="s">
        <v>16</v>
      </c>
    </row>
    <row r="21" spans="1:2" x14ac:dyDescent="0.25">
      <c r="A21" s="3" t="s">
        <v>14</v>
      </c>
      <c r="B21" s="4" t="s">
        <v>18</v>
      </c>
    </row>
    <row r="22" spans="1:2" x14ac:dyDescent="0.25">
      <c r="A22" s="3" t="s">
        <v>21</v>
      </c>
      <c r="B22" s="4" t="s">
        <v>19</v>
      </c>
    </row>
    <row r="23" spans="1:2" x14ac:dyDescent="0.25">
      <c r="A23" s="3" t="s">
        <v>15</v>
      </c>
      <c r="B23" s="4" t="s">
        <v>20</v>
      </c>
    </row>
    <row r="24" spans="1:2" x14ac:dyDescent="0.25">
      <c r="A24" s="5" t="s">
        <v>38</v>
      </c>
      <c r="B24" s="4" t="s">
        <v>39</v>
      </c>
    </row>
    <row r="25" spans="1:2" x14ac:dyDescent="0.25">
      <c r="A25" s="5" t="s">
        <v>22</v>
      </c>
      <c r="B25" s="4" t="s">
        <v>27</v>
      </c>
    </row>
    <row r="26" spans="1:2" x14ac:dyDescent="0.25">
      <c r="A26" s="5" t="s">
        <v>23</v>
      </c>
      <c r="B26" s="4" t="s">
        <v>24</v>
      </c>
    </row>
  </sheetData>
  <sheetProtection sheet="1" objects="1" scenarios="1"/>
  <pageMargins left="0.7" right="0.7" top="0.75" bottom="0.75" header="0.3" footer="0.3"/>
  <pageSetup orientation="portrait" r:id="rId1"/>
  <ignoredErrors>
    <ignoredError sqref="A26 A25:B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2016-01-25T19:48:33Z</dcterms:modified>
</cp:coreProperties>
</file>